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531/Documentos Compartilhados/GELOG/GELOG12_Mobiliário/Licitação/Estofados/CILOGBH/"/>
    </mc:Choice>
  </mc:AlternateContent>
  <xr:revisionPtr revIDLastSave="158" documentId="13_ncr:1_{1B026D63-7D24-4725-A1B7-A7A7AADB28B4}" xr6:coauthVersionLast="47" xr6:coauthVersionMax="47" xr10:uidLastSave="{CDA95F9C-9E41-4E86-AB15-6AB27B86903A}"/>
  <bookViews>
    <workbookView xWindow="28680" yWindow="-120" windowWidth="24240" windowHeight="13020" activeTab="2" xr2:uid="{97BAEC1D-95F6-48E3-8198-626924975EB4}"/>
  </bookViews>
  <sheets>
    <sheet name="SLIM" sheetId="1" r:id="rId1"/>
    <sheet name="EXCLUSIVO" sheetId="2" r:id="rId2"/>
    <sheet name="SINGULAR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3" l="1"/>
  <c r="J4" i="3"/>
  <c r="J3" i="3"/>
  <c r="J2" i="3"/>
  <c r="I2" i="2"/>
  <c r="L2" i="1"/>
  <c r="K2" i="1"/>
  <c r="L17" i="1" s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J9" i="2"/>
  <c r="J8" i="2"/>
  <c r="J7" i="2"/>
  <c r="J6" i="2"/>
  <c r="J5" i="2"/>
  <c r="J4" i="2"/>
  <c r="J3" i="2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J2" i="2" l="1"/>
  <c r="J10" i="2" s="1"/>
  <c r="L18" i="1" s="1"/>
  <c r="I3" i="2"/>
  <c r="I4" i="2"/>
  <c r="I5" i="2"/>
  <c r="I6" i="2"/>
  <c r="I7" i="2"/>
  <c r="I8" i="2"/>
  <c r="I9" i="2"/>
  <c r="I3" i="3"/>
  <c r="I4" i="3"/>
  <c r="I5" i="3"/>
  <c r="I2" i="3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J6" i="3" l="1"/>
  <c r="L19" i="1" s="1"/>
  <c r="L20" i="1" s="1"/>
  <c r="L21" i="1" s="1"/>
</calcChain>
</file>

<file path=xl/sharedStrings.xml><?xml version="1.0" encoding="utf-8"?>
<sst xmlns="http://schemas.openxmlformats.org/spreadsheetml/2006/main" count="113" uniqueCount="92">
  <si>
    <t>Subitem</t>
  </si>
  <si>
    <t>Descrição CDE Mobiliário Padrão SLIM CAIXA</t>
  </si>
  <si>
    <t>Descrição SAP</t>
  </si>
  <si>
    <t>Modelo</t>
  </si>
  <si>
    <t>Cód. SAP</t>
  </si>
  <si>
    <t>Descrição CDE Mobiliário Padrão Exclusivo CAIXA</t>
  </si>
  <si>
    <t>Descrição CDE Mobiliário Padrão Singular CAIXA</t>
  </si>
  <si>
    <t>PM1 – Poltrona com Rodízio e Espaldar Médio</t>
  </si>
  <si>
    <t>SLIM - PM1 - POLTRONA C RODIZ E ESPALDAR MEDIO</t>
  </si>
  <si>
    <t>PM1</t>
  </si>
  <si>
    <t>PM1T – Poltrona com Rodízio para Teleatendimento</t>
  </si>
  <si>
    <t>SLIM - PM1T - POLTRONA C RODIZ P TELEATEND</t>
  </si>
  <si>
    <t>PM1T</t>
  </si>
  <si>
    <t>PA1 – Poltrona com Rodízio e Espaldar Alto</t>
  </si>
  <si>
    <t>SLIM - PA1 - POLTRONA C RODIZ E ESPALDAR ALTO</t>
  </si>
  <si>
    <t>PA1</t>
  </si>
  <si>
    <t>PA2 – Poltrona com Rodízios e Espaldar Alto com Apoio de Cabeça</t>
  </si>
  <si>
    <t xml:space="preserve">SLIM - PA2 - POLTRONA RODIZ ESPALDA ALTO </t>
  </si>
  <si>
    <t>PA2</t>
  </si>
  <si>
    <t>PA3 – Poltrona com Rodízios e Espaldar Telado Alto com Apoio de Cabeça e Ajuste Lombar</t>
  </si>
  <si>
    <t>SLIM - PA3 - POLTR ROD ESP TELA ALT AP CBÇ</t>
  </si>
  <si>
    <t>PA3</t>
  </si>
  <si>
    <t>CFG – Cadeira Fixa com Base Giratória e Rodízios</t>
  </si>
  <si>
    <t>SLIM - CFG - CADEIRA F BASE GIRAT E ROD</t>
  </si>
  <si>
    <t>CFG</t>
  </si>
  <si>
    <t>CFA – Cadeira Fixa Alta com Base Giratória e Apoia Pés</t>
  </si>
  <si>
    <t>SLIM - CFA - CADEIRA FIXA ALTA BASE GIRA</t>
  </si>
  <si>
    <t>CFA</t>
  </si>
  <si>
    <t>CFP – Cadeira Fixa com Base Fixa e Prancheta</t>
  </si>
  <si>
    <t>SLIM - CFP - CADEIRA FIX C BAS FIX E PRANC</t>
  </si>
  <si>
    <t>CFP</t>
  </si>
  <si>
    <t>CFFT – Cadeira Fixa com Base Fixa, revestimento estofado em tecido</t>
  </si>
  <si>
    <t>SLIM - CFF - CADEIRA FIXA COM BASE FIXA</t>
  </si>
  <si>
    <t>CFF</t>
  </si>
  <si>
    <t>CFC – Cadeira Fixa com Base Fixa para Copa e Refeitório</t>
  </si>
  <si>
    <t>SLIM - CFC - CADEIRA FIX C/ BAS FIX P/ COP</t>
  </si>
  <si>
    <t>CFC</t>
  </si>
  <si>
    <t>LXT – Longarina de 1 lugar tamanho XG em tecido</t>
  </si>
  <si>
    <t>SLIM - LX - LONGARINA 1 LUGAR TAMANHO XG</t>
  </si>
  <si>
    <t>LX</t>
  </si>
  <si>
    <t>L2T – Longarina de 2 lugares em tecido</t>
  </si>
  <si>
    <t>SLIM - L2 - LONGARINA 2 LUGARES</t>
  </si>
  <si>
    <t>L2</t>
  </si>
  <si>
    <t>L3T – Longarina de 3 lugares em tecido</t>
  </si>
  <si>
    <t>SLIM - L3 - LONGARINA 3 LUGARES</t>
  </si>
  <si>
    <t>L3</t>
  </si>
  <si>
    <t>SF1 - Sofá de 1 lugar</t>
  </si>
  <si>
    <t>SLIM - SF1 - SOFÁ DE 1 LUGAR</t>
  </si>
  <si>
    <t>SF1</t>
  </si>
  <si>
    <t>SF2 - Sofá de 2 lugares</t>
  </si>
  <si>
    <t>SLIM - SF2 - SOFÁ DE 2 LUGARES</t>
  </si>
  <si>
    <t>SF2</t>
  </si>
  <si>
    <t>E-PM1 - Poltrona Giratória com Rodízio e Espaldar Médio - estofado preto</t>
  </si>
  <si>
    <t>E-PM1 - POLTRONA C/ROD ESP MÉDIO - PRETA</t>
  </si>
  <si>
    <t>E-PM1</t>
  </si>
  <si>
    <t>E-PA3 - Poltrona Giratória com Rodízio, Espaldar Telado Alto, Apoio de Cabeça e Ajuste Lombar - estofado preto</t>
  </si>
  <si>
    <t>E-PA3 - POLTRONA C/ROD ESP ALTO - PRETA</t>
  </si>
  <si>
    <t>E-PA3</t>
  </si>
  <si>
    <t>E-CFG - Cadeira com Rodízio e Base Giratória - estofado preto</t>
  </si>
  <si>
    <t>E-CFG - CADEIRA C/ROD GIRATÓRIA - COURO</t>
  </si>
  <si>
    <t>E-CFG</t>
  </si>
  <si>
    <t>E-CFC - Cadeira com Base Fixa - assento e encosto preto e pés cromados</t>
  </si>
  <si>
    <t>E-CFC - CADEIRA FIXA C/ BASE FIXA - PRETA</t>
  </si>
  <si>
    <t>E-CFC</t>
  </si>
  <si>
    <t>E-SF1 - Sofá de 1 lugar - estofado couro preto</t>
  </si>
  <si>
    <t>E-SF1 - SOFA - ACABAMENTO EM COURO</t>
  </si>
  <si>
    <t>E-SF1</t>
  </si>
  <si>
    <t>E-SF1C - Sofá de 1 lugar - estofado couro caramelo</t>
  </si>
  <si>
    <t>E-SF2 - Sofá de 2 lugares - estofado couro preto</t>
  </si>
  <si>
    <t>E-SF2 - SOFA - ACABAMENTO EM COURO</t>
  </si>
  <si>
    <t>E-SF2</t>
  </si>
  <si>
    <t>E-SF2C - Sofá de 2 lugares - estofado couro caramelo</t>
  </si>
  <si>
    <t>S-PM1 - Poltrona giratória com rodízio e espaldar médio - estofado azul marinho</t>
  </si>
  <si>
    <t>S-PM1 - POLTRONA C/ROD ESP MÉDIO - AZUL MAR</t>
  </si>
  <si>
    <t>S-PM1</t>
  </si>
  <si>
    <t>S-CFG - Cadeira com rodízio e base giratória - estofado azul marinho</t>
  </si>
  <si>
    <t>S-CFG - CADEIRA C/ROD GIRATÓRIA - AZUL MAR</t>
  </si>
  <si>
    <t>S-CFG</t>
  </si>
  <si>
    <t>S-SF1 - Sofá de 1 lugar - estofado cinza</t>
  </si>
  <si>
    <t>S-SF1 - SOFA - ACABAMENTO CINZA</t>
  </si>
  <si>
    <t>S-SF1</t>
  </si>
  <si>
    <t>S-SF2 - Sofá de 2 lugares - estofado cinza</t>
  </si>
  <si>
    <t>S-SF2 - SOFA - ACABAMENTO CINZA</t>
  </si>
  <si>
    <t>S-SF2</t>
  </si>
  <si>
    <t>Quantidade</t>
  </si>
  <si>
    <t>ARP 19562025</t>
  </si>
  <si>
    <t>ARP 19562025 atuali</t>
  </si>
  <si>
    <t>Tecno2000</t>
  </si>
  <si>
    <t>FK</t>
  </si>
  <si>
    <t>valor proposto</t>
  </si>
  <si>
    <t>Valor proposto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</si>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</sst>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4" fontId="6" fillId="0" borderId="1" xfId="1" applyFont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44" fontId="0" fillId="0" borderId="0" xfId="0" applyNumberFormat="1"/>
    <xf numFmtId="44" fontId="1" fillId="0" borderId="1" xfId="1" applyFont="1" applyBorder="1" applyAlignment="1">
      <alignment horizontal="center" vertical="center"/>
    </xf>
    <xf numFmtId="44" fontId="1" fillId="0" borderId="2" xfId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16</xdr:row>
      <xdr:rowOff>156936</xdr:rowOff>
    </xdr:from>
    <xdr:to>
      <xdr:col>2</xdr:col>
      <xdr:colOff>416506</xdr:colOff>
      <xdr:row>43</xdr:row>
      <xdr:rowOff>75239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807232-0604-3CB5-1DEB-8301844DE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43" y="3059793"/>
          <a:ext cx="5213365" cy="481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9CF8-427F-4957-AAB8-61D4458B7228}">
  <dimension ref="A1:L21"/>
  <sheetViews>
    <sheetView zoomScaleNormal="100" workbookViewId="0"/>
  </sheetViews>
  <sheetFormatPr defaultRowHeight="14.5" x14ac:dyDescent="0.35"/>
  <cols>
    <col min="1" max="1" width="6.6328125" bestFit="1" customWidth="1"/>
    <col min="2" max="2" width="62.08984375" style="1" customWidth="1"/>
    <col min="3" max="3" width="36.90625" style="1" bestFit="1" customWidth="1"/>
    <col min="4" max="4" width="7.7265625" bestFit="1" customWidth="1"/>
    <col min="5" max="5" width="9.90625" bestFit="1" customWidth="1"/>
    <col min="6" max="6" width="9" bestFit="1" customWidth="1"/>
    <col min="7" max="7" width="14.6328125" bestFit="1" customWidth="1"/>
    <col min="8" max="8" width="14.90625" bestFit="1" customWidth="1"/>
    <col min="9" max="9" width="11.26953125" bestFit="1" customWidth="1"/>
    <col min="10" max="11" width="11.6328125" bestFit="1" customWidth="1"/>
    <col min="12" max="12" width="17.36328125" bestFit="1" customWidth="1"/>
  </cols>
  <sheetData>
    <row r="1" spans="1:12" s="5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15" t="s">
        <v>4</v>
      </c>
      <c r="F1" s="15" t="s">
        <v>84</v>
      </c>
      <c r="G1" s="15" t="s">
        <v>85</v>
      </c>
      <c r="H1" s="15" t="s">
        <v>86</v>
      </c>
      <c r="I1" s="15" t="s">
        <v>87</v>
      </c>
      <c r="J1" s="18" t="s">
        <v>88</v>
      </c>
      <c r="K1" s="18" t="s">
        <v>89</v>
      </c>
      <c r="L1" s="15" t="s">
        <v>91</v>
      </c>
    </row>
    <row r="2" spans="1:12" x14ac:dyDescent="0.35">
      <c r="A2" s="6">
        <v>1</v>
      </c>
      <c r="B2" s="12" t="s">
        <v>7</v>
      </c>
      <c r="C2" s="12" t="s">
        <v>8</v>
      </c>
      <c r="D2" s="13" t="s">
        <v>9</v>
      </c>
      <c r="E2" s="3">
        <v>6001970</v>
      </c>
      <c r="F2" s="4">
        <v>15048</v>
      </c>
      <c r="G2" s="20">
        <v>1512.2</v>
      </c>
      <c r="H2" s="20">
        <f>G2*1.0086205</f>
        <v>1525.2359200999999</v>
      </c>
      <c r="I2" s="17">
        <v>1771.6</v>
      </c>
      <c r="J2" s="21">
        <v>1587.81</v>
      </c>
      <c r="K2" s="21">
        <f>MIN(H2:J2)</f>
        <v>1525.2359200999999</v>
      </c>
      <c r="L2" s="20">
        <f t="shared" ref="L2:L16" si="0">K2*F2</f>
        <v>22951750.1256648</v>
      </c>
    </row>
    <row r="3" spans="1:12" x14ac:dyDescent="0.35">
      <c r="A3" s="6">
        <v>2</v>
      </c>
      <c r="B3" s="12" t="s">
        <v>10</v>
      </c>
      <c r="C3" s="12" t="s">
        <v>11</v>
      </c>
      <c r="D3" s="13" t="s">
        <v>12</v>
      </c>
      <c r="E3" s="3">
        <v>6007201</v>
      </c>
      <c r="F3" s="4">
        <v>949</v>
      </c>
      <c r="G3" s="20">
        <v>1699.28</v>
      </c>
      <c r="H3" s="20">
        <f t="shared" ref="H3:H16" si="1">G3*1.0086205</f>
        <v>1713.9286432399999</v>
      </c>
      <c r="I3" s="17">
        <v>2007.01</v>
      </c>
      <c r="J3" s="21">
        <v>1784.24</v>
      </c>
      <c r="K3" s="21">
        <f t="shared" ref="K3:K16" si="2">MIN(H3:J3)</f>
        <v>1713.9286432399999</v>
      </c>
      <c r="L3" s="20">
        <f t="shared" si="0"/>
        <v>1626518.2824347599</v>
      </c>
    </row>
    <row r="4" spans="1:12" x14ac:dyDescent="0.35">
      <c r="A4" s="6">
        <v>3</v>
      </c>
      <c r="B4" s="12" t="s">
        <v>13</v>
      </c>
      <c r="C4" s="12" t="s">
        <v>14</v>
      </c>
      <c r="D4" s="13" t="s">
        <v>15</v>
      </c>
      <c r="E4" s="3">
        <v>6001971</v>
      </c>
      <c r="F4" s="4">
        <v>1884</v>
      </c>
      <c r="G4" s="20">
        <v>2562.34</v>
      </c>
      <c r="H4" s="20">
        <f t="shared" si="1"/>
        <v>2584.4286519699999</v>
      </c>
      <c r="I4" s="17">
        <v>3010.52</v>
      </c>
      <c r="J4" s="21">
        <v>2690.46</v>
      </c>
      <c r="K4" s="21">
        <f t="shared" si="2"/>
        <v>2584.4286519699999</v>
      </c>
      <c r="L4" s="20">
        <f t="shared" si="0"/>
        <v>4869063.58031148</v>
      </c>
    </row>
    <row r="5" spans="1:12" x14ac:dyDescent="0.35">
      <c r="A5" s="6">
        <v>4</v>
      </c>
      <c r="B5" s="12" t="s">
        <v>16</v>
      </c>
      <c r="C5" s="12" t="s">
        <v>17</v>
      </c>
      <c r="D5" s="13" t="s">
        <v>18</v>
      </c>
      <c r="E5" s="3">
        <v>6001972</v>
      </c>
      <c r="F5" s="4">
        <v>759</v>
      </c>
      <c r="G5" s="20">
        <v>2786.15</v>
      </c>
      <c r="H5" s="20">
        <f t="shared" si="1"/>
        <v>2810.168006075</v>
      </c>
      <c r="I5" s="17">
        <v>3261.76</v>
      </c>
      <c r="J5" s="21">
        <v>2925.46</v>
      </c>
      <c r="K5" s="21">
        <f t="shared" si="2"/>
        <v>2810.168006075</v>
      </c>
      <c r="L5" s="20">
        <f t="shared" si="0"/>
        <v>2132917.5166109251</v>
      </c>
    </row>
    <row r="6" spans="1:12" ht="24" x14ac:dyDescent="0.35">
      <c r="A6" s="6">
        <v>5</v>
      </c>
      <c r="B6" s="22" t="s">
        <v>19</v>
      </c>
      <c r="C6" s="12" t="s">
        <v>20</v>
      </c>
      <c r="D6" s="13" t="s">
        <v>21</v>
      </c>
      <c r="E6" s="3">
        <v>6001973</v>
      </c>
      <c r="F6" s="4">
        <v>147</v>
      </c>
      <c r="G6" s="20">
        <v>2559.16</v>
      </c>
      <c r="H6" s="20">
        <f t="shared" si="1"/>
        <v>2581.2212387799996</v>
      </c>
      <c r="I6" s="17">
        <v>3018.27</v>
      </c>
      <c r="J6" s="21">
        <v>2687.12</v>
      </c>
      <c r="K6" s="21">
        <f t="shared" si="2"/>
        <v>2581.2212387799996</v>
      </c>
      <c r="L6" s="20">
        <f t="shared" si="0"/>
        <v>379439.52210065996</v>
      </c>
    </row>
    <row r="7" spans="1:12" x14ac:dyDescent="0.35">
      <c r="A7" s="6">
        <v>6</v>
      </c>
      <c r="B7" s="12" t="s">
        <v>22</v>
      </c>
      <c r="C7" s="12" t="s">
        <v>23</v>
      </c>
      <c r="D7" s="13" t="s">
        <v>24</v>
      </c>
      <c r="E7" s="7">
        <v>6002008</v>
      </c>
      <c r="F7" s="4">
        <v>7088</v>
      </c>
      <c r="G7" s="20">
        <v>988.48</v>
      </c>
      <c r="H7" s="20">
        <f t="shared" si="1"/>
        <v>997.00119183999993</v>
      </c>
      <c r="I7" s="17">
        <v>1155.71</v>
      </c>
      <c r="J7" s="21">
        <v>1037.9100000000001</v>
      </c>
      <c r="K7" s="21">
        <f t="shared" si="2"/>
        <v>997.00119183999993</v>
      </c>
      <c r="L7" s="20">
        <f t="shared" si="0"/>
        <v>7066744.4477619193</v>
      </c>
    </row>
    <row r="8" spans="1:12" x14ac:dyDescent="0.35">
      <c r="A8" s="6">
        <v>7</v>
      </c>
      <c r="B8" s="12" t="s">
        <v>25</v>
      </c>
      <c r="C8" s="12" t="s">
        <v>26</v>
      </c>
      <c r="D8" s="13" t="s">
        <v>27</v>
      </c>
      <c r="E8" s="3">
        <v>6002009</v>
      </c>
      <c r="F8" s="4">
        <v>1002</v>
      </c>
      <c r="G8" s="20">
        <v>1055.43</v>
      </c>
      <c r="H8" s="20">
        <f t="shared" si="1"/>
        <v>1064.5283343149999</v>
      </c>
      <c r="I8" s="17">
        <v>1234.99</v>
      </c>
      <c r="J8" s="21">
        <v>1108.2</v>
      </c>
      <c r="K8" s="21">
        <f t="shared" si="2"/>
        <v>1064.5283343149999</v>
      </c>
      <c r="L8" s="20">
        <f t="shared" si="0"/>
        <v>1066657.39098363</v>
      </c>
    </row>
    <row r="9" spans="1:12" x14ac:dyDescent="0.35">
      <c r="A9" s="6">
        <v>8</v>
      </c>
      <c r="B9" s="12" t="s">
        <v>28</v>
      </c>
      <c r="C9" s="12" t="s">
        <v>29</v>
      </c>
      <c r="D9" s="13" t="s">
        <v>30</v>
      </c>
      <c r="E9" s="3">
        <v>6001977</v>
      </c>
      <c r="F9" s="4">
        <v>1877</v>
      </c>
      <c r="G9" s="20">
        <v>1329.62</v>
      </c>
      <c r="H9" s="20">
        <f t="shared" si="1"/>
        <v>1341.0819892099998</v>
      </c>
      <c r="I9" s="17">
        <v>1603.58</v>
      </c>
      <c r="J9" s="21">
        <v>1396.1</v>
      </c>
      <c r="K9" s="21">
        <f t="shared" si="2"/>
        <v>1341.0819892099998</v>
      </c>
      <c r="L9" s="20">
        <f t="shared" si="0"/>
        <v>2517210.8937471695</v>
      </c>
    </row>
    <row r="10" spans="1:12" x14ac:dyDescent="0.35">
      <c r="A10" s="6">
        <v>9</v>
      </c>
      <c r="B10" s="12" t="s">
        <v>31</v>
      </c>
      <c r="C10" s="12" t="s">
        <v>32</v>
      </c>
      <c r="D10" s="13" t="s">
        <v>33</v>
      </c>
      <c r="E10" s="3">
        <v>6007057</v>
      </c>
      <c r="F10" s="4">
        <v>13384</v>
      </c>
      <c r="G10" s="20">
        <v>704.45</v>
      </c>
      <c r="H10" s="20">
        <f t="shared" si="1"/>
        <v>710.52271122499997</v>
      </c>
      <c r="I10" s="17">
        <v>825.3</v>
      </c>
      <c r="J10" s="21">
        <v>739.7</v>
      </c>
      <c r="K10" s="21">
        <f t="shared" si="2"/>
        <v>710.52271122499997</v>
      </c>
      <c r="L10" s="20">
        <f t="shared" si="0"/>
        <v>9509635.9670353997</v>
      </c>
    </row>
    <row r="11" spans="1:12" x14ac:dyDescent="0.35">
      <c r="A11" s="6">
        <v>10</v>
      </c>
      <c r="B11" s="12" t="s">
        <v>34</v>
      </c>
      <c r="C11" s="12" t="s">
        <v>35</v>
      </c>
      <c r="D11" s="13" t="s">
        <v>36</v>
      </c>
      <c r="E11" s="3">
        <v>6001978</v>
      </c>
      <c r="F11" s="4">
        <v>2768</v>
      </c>
      <c r="G11" s="20">
        <v>677.13</v>
      </c>
      <c r="H11" s="20">
        <f t="shared" si="1"/>
        <v>682.9671991649999</v>
      </c>
      <c r="I11" s="17">
        <v>801.79</v>
      </c>
      <c r="J11" s="21">
        <v>711</v>
      </c>
      <c r="K11" s="21">
        <f t="shared" si="2"/>
        <v>682.9671991649999</v>
      </c>
      <c r="L11" s="20">
        <f t="shared" si="0"/>
        <v>1890453.2072887197</v>
      </c>
    </row>
    <row r="12" spans="1:12" x14ac:dyDescent="0.35">
      <c r="A12" s="6">
        <v>11</v>
      </c>
      <c r="B12" s="12" t="s">
        <v>37</v>
      </c>
      <c r="C12" s="12" t="s">
        <v>38</v>
      </c>
      <c r="D12" s="13" t="s">
        <v>39</v>
      </c>
      <c r="E12" s="3">
        <v>6002004</v>
      </c>
      <c r="F12" s="4">
        <v>387</v>
      </c>
      <c r="G12" s="20">
        <v>3056.84</v>
      </c>
      <c r="H12" s="20">
        <f t="shared" si="1"/>
        <v>3083.1914892199998</v>
      </c>
      <c r="I12" s="17">
        <v>3760.37</v>
      </c>
      <c r="J12" s="21">
        <v>3209.68</v>
      </c>
      <c r="K12" s="21">
        <f t="shared" si="2"/>
        <v>3083.1914892199998</v>
      </c>
      <c r="L12" s="20">
        <f t="shared" si="0"/>
        <v>1193195.10632814</v>
      </c>
    </row>
    <row r="13" spans="1:12" x14ac:dyDescent="0.35">
      <c r="A13" s="6">
        <v>12</v>
      </c>
      <c r="B13" s="12" t="s">
        <v>40</v>
      </c>
      <c r="C13" s="12" t="s">
        <v>41</v>
      </c>
      <c r="D13" s="13" t="s">
        <v>42</v>
      </c>
      <c r="E13" s="3">
        <v>6001968</v>
      </c>
      <c r="F13" s="4">
        <v>3383</v>
      </c>
      <c r="G13" s="20">
        <v>2106.42</v>
      </c>
      <c r="H13" s="20">
        <f t="shared" si="1"/>
        <v>2124.5783936099997</v>
      </c>
      <c r="I13" s="17">
        <v>2468.9</v>
      </c>
      <c r="J13" s="21">
        <v>2211.7399999999998</v>
      </c>
      <c r="K13" s="21">
        <f t="shared" si="2"/>
        <v>2124.5783936099997</v>
      </c>
      <c r="L13" s="20">
        <f t="shared" si="0"/>
        <v>7187448.705582629</v>
      </c>
    </row>
    <row r="14" spans="1:12" x14ac:dyDescent="0.35">
      <c r="A14" s="6">
        <v>13</v>
      </c>
      <c r="B14" s="12" t="s">
        <v>43</v>
      </c>
      <c r="C14" s="12" t="s">
        <v>44</v>
      </c>
      <c r="D14" s="13" t="s">
        <v>45</v>
      </c>
      <c r="E14" s="3">
        <v>6001969</v>
      </c>
      <c r="F14" s="4">
        <v>5693</v>
      </c>
      <c r="G14" s="20">
        <v>2777.47</v>
      </c>
      <c r="H14" s="20">
        <f t="shared" si="1"/>
        <v>2801.4131801349995</v>
      </c>
      <c r="I14" s="17">
        <v>3255.17</v>
      </c>
      <c r="J14" s="21">
        <v>2916.34</v>
      </c>
      <c r="K14" s="21">
        <f t="shared" si="2"/>
        <v>2801.4131801349995</v>
      </c>
      <c r="L14" s="20">
        <f t="shared" si="0"/>
        <v>15948445.234508552</v>
      </c>
    </row>
    <row r="15" spans="1:12" x14ac:dyDescent="0.35">
      <c r="A15" s="6">
        <v>14</v>
      </c>
      <c r="B15" s="12" t="s">
        <v>46</v>
      </c>
      <c r="C15" s="12" t="s">
        <v>47</v>
      </c>
      <c r="D15" s="13" t="s">
        <v>48</v>
      </c>
      <c r="E15" s="7">
        <v>6001966</v>
      </c>
      <c r="F15" s="4">
        <v>312</v>
      </c>
      <c r="G15" s="20">
        <v>2951.66</v>
      </c>
      <c r="H15" s="20">
        <f t="shared" si="1"/>
        <v>2977.1047850299997</v>
      </c>
      <c r="I15" s="17">
        <v>3458.42</v>
      </c>
      <c r="J15" s="21">
        <v>3099.24</v>
      </c>
      <c r="K15" s="21">
        <f t="shared" si="2"/>
        <v>2977.1047850299997</v>
      </c>
      <c r="L15" s="20">
        <f t="shared" si="0"/>
        <v>928856.69292935985</v>
      </c>
    </row>
    <row r="16" spans="1:12" x14ac:dyDescent="0.35">
      <c r="A16" s="6">
        <v>15</v>
      </c>
      <c r="B16" s="12" t="s">
        <v>49</v>
      </c>
      <c r="C16" s="12" t="s">
        <v>50</v>
      </c>
      <c r="D16" s="13" t="s">
        <v>51</v>
      </c>
      <c r="E16" s="7">
        <v>6001967</v>
      </c>
      <c r="F16" s="4">
        <v>255</v>
      </c>
      <c r="G16" s="20">
        <v>3962.06</v>
      </c>
      <c r="H16" s="20">
        <f t="shared" si="1"/>
        <v>3996.2149382299995</v>
      </c>
      <c r="I16" s="17">
        <v>4554</v>
      </c>
      <c r="J16" s="21">
        <v>4160.16</v>
      </c>
      <c r="K16" s="21">
        <f t="shared" si="2"/>
        <v>3996.2149382299995</v>
      </c>
      <c r="L16" s="20">
        <f t="shared" si="0"/>
        <v>1019034.8092486499</v>
      </c>
    </row>
    <row r="17" spans="1:12" x14ac:dyDescent="0.3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0">
        <f>SUM(L2:L16)</f>
        <v>80287371.482536793</v>
      </c>
    </row>
    <row r="18" spans="1:12" x14ac:dyDescent="0.3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0">
        <f>EXCLUSIVO!J10</f>
        <v>703219.60000000009</v>
      </c>
    </row>
    <row r="19" spans="1:12" x14ac:dyDescent="0.3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0">
        <f>SINGULAR!J6</f>
        <v>1800363.0599999998</v>
      </c>
    </row>
    <row r="20" spans="1:12" x14ac:dyDescent="0.3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0">
        <f>SUM(L17:L19)</f>
        <v>82790954.142536789</v>
      </c>
    </row>
    <row r="21" spans="1:12" x14ac:dyDescent="0.3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4">
        <f>L20*0.05</f>
        <v>4139547.7071268396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A23E6-88A7-44C2-A67D-F8C2EC9E8352}">
  <dimension ref="A1:J18"/>
  <sheetViews>
    <sheetView zoomScaleNormal="100" workbookViewId="0"/>
  </sheetViews>
  <sheetFormatPr defaultRowHeight="14.5" x14ac:dyDescent="0.35"/>
  <cols>
    <col min="1" max="1" width="6.54296875" bestFit="1" customWidth="1"/>
    <col min="2" max="2" width="85.7265625" bestFit="1" customWidth="1"/>
    <col min="3" max="3" width="32.6328125" bestFit="1" customWidth="1"/>
    <col min="4" max="4" width="6.1796875" bestFit="1" customWidth="1"/>
    <col min="5" max="5" width="7.08984375" bestFit="1" customWidth="1"/>
    <col min="6" max="6" width="8.90625" bestFit="1" customWidth="1"/>
    <col min="7" max="8" width="9.36328125" bestFit="1" customWidth="1"/>
    <col min="9" max="9" width="10.90625" bestFit="1" customWidth="1"/>
    <col min="10" max="10" width="11" bestFit="1" customWidth="1"/>
  </cols>
  <sheetData>
    <row r="1" spans="1:10" x14ac:dyDescent="0.35">
      <c r="A1" s="2" t="s">
        <v>0</v>
      </c>
      <c r="B1" s="2" t="s">
        <v>5</v>
      </c>
      <c r="C1" s="2" t="s">
        <v>2</v>
      </c>
      <c r="D1" s="2" t="s">
        <v>3</v>
      </c>
      <c r="E1" s="2" t="s">
        <v>4</v>
      </c>
      <c r="F1" s="15" t="s">
        <v>84</v>
      </c>
      <c r="G1" s="2" t="s">
        <v>87</v>
      </c>
      <c r="H1" s="16" t="s">
        <v>88</v>
      </c>
      <c r="I1" s="2" t="s">
        <v>89</v>
      </c>
      <c r="J1" s="2" t="s">
        <v>91</v>
      </c>
    </row>
    <row r="2" spans="1:10" x14ac:dyDescent="0.35">
      <c r="A2" s="6">
        <v>1</v>
      </c>
      <c r="B2" s="8" t="s">
        <v>52</v>
      </c>
      <c r="C2" s="8" t="s">
        <v>53</v>
      </c>
      <c r="D2" s="9" t="s">
        <v>54</v>
      </c>
      <c r="E2" s="10">
        <v>6002534</v>
      </c>
      <c r="F2" s="4">
        <v>44</v>
      </c>
      <c r="G2" s="17">
        <v>2022.98</v>
      </c>
      <c r="H2" s="17">
        <v>1587.81</v>
      </c>
      <c r="I2" s="17">
        <f>MIN(G2:H2)</f>
        <v>1587.81</v>
      </c>
      <c r="J2" s="17">
        <f t="shared" ref="J2:J9" si="0">I2*F2</f>
        <v>69863.64</v>
      </c>
    </row>
    <row r="3" spans="1:10" x14ac:dyDescent="0.35">
      <c r="A3" s="6">
        <v>2</v>
      </c>
      <c r="B3" s="11" t="s">
        <v>55</v>
      </c>
      <c r="C3" s="8" t="s">
        <v>56</v>
      </c>
      <c r="D3" s="9" t="s">
        <v>57</v>
      </c>
      <c r="E3" s="10">
        <v>6002535</v>
      </c>
      <c r="F3" s="4">
        <v>44</v>
      </c>
      <c r="G3" s="17">
        <v>3451.63</v>
      </c>
      <c r="H3" s="17">
        <v>2687.12</v>
      </c>
      <c r="I3" s="17">
        <f t="shared" ref="I3:I9" si="1">MIN(G3:H3)</f>
        <v>2687.12</v>
      </c>
      <c r="J3" s="17">
        <f t="shared" si="0"/>
        <v>118233.28</v>
      </c>
    </row>
    <row r="4" spans="1:10" x14ac:dyDescent="0.35">
      <c r="A4" s="6">
        <v>3</v>
      </c>
      <c r="B4" s="8" t="s">
        <v>58</v>
      </c>
      <c r="C4" s="8" t="s">
        <v>59</v>
      </c>
      <c r="D4" s="9" t="s">
        <v>60</v>
      </c>
      <c r="E4" s="9">
        <v>6002536</v>
      </c>
      <c r="F4" s="4">
        <v>256</v>
      </c>
      <c r="G4" s="17">
        <v>1293.6600000000001</v>
      </c>
      <c r="H4" s="17">
        <v>1037.9100000000001</v>
      </c>
      <c r="I4" s="17">
        <f t="shared" si="1"/>
        <v>1037.9100000000001</v>
      </c>
      <c r="J4" s="17">
        <f t="shared" si="0"/>
        <v>265704.96000000002</v>
      </c>
    </row>
    <row r="5" spans="1:10" x14ac:dyDescent="0.35">
      <c r="A5" s="6">
        <v>4</v>
      </c>
      <c r="B5" s="8" t="s">
        <v>61</v>
      </c>
      <c r="C5" s="8" t="s">
        <v>62</v>
      </c>
      <c r="D5" s="9" t="s">
        <v>63</v>
      </c>
      <c r="E5" s="10">
        <v>6002537</v>
      </c>
      <c r="F5" s="4">
        <v>0</v>
      </c>
      <c r="G5" s="17">
        <v>940.5</v>
      </c>
      <c r="H5" s="17">
        <v>711</v>
      </c>
      <c r="I5" s="17">
        <f t="shared" si="1"/>
        <v>711</v>
      </c>
      <c r="J5" s="17">
        <f t="shared" si="0"/>
        <v>0</v>
      </c>
    </row>
    <row r="6" spans="1:10" x14ac:dyDescent="0.35">
      <c r="A6" s="6">
        <v>5</v>
      </c>
      <c r="B6" s="8" t="s">
        <v>64</v>
      </c>
      <c r="C6" s="8" t="s">
        <v>65</v>
      </c>
      <c r="D6" s="9" t="s">
        <v>66</v>
      </c>
      <c r="E6" s="9">
        <v>6002532</v>
      </c>
      <c r="F6" s="4">
        <v>51</v>
      </c>
      <c r="G6" s="17">
        <v>3663</v>
      </c>
      <c r="H6" s="17">
        <v>3099.24</v>
      </c>
      <c r="I6" s="17">
        <f t="shared" si="1"/>
        <v>3099.24</v>
      </c>
      <c r="J6" s="17">
        <f t="shared" si="0"/>
        <v>158061.24</v>
      </c>
    </row>
    <row r="7" spans="1:10" x14ac:dyDescent="0.35">
      <c r="A7" s="6">
        <v>6</v>
      </c>
      <c r="B7" s="8" t="s">
        <v>67</v>
      </c>
      <c r="C7" s="8" t="s">
        <v>65</v>
      </c>
      <c r="D7" s="9" t="s">
        <v>66</v>
      </c>
      <c r="E7" s="9">
        <v>6002532</v>
      </c>
      <c r="F7" s="4">
        <v>8</v>
      </c>
      <c r="G7" s="17">
        <v>3663</v>
      </c>
      <c r="H7" s="17">
        <v>3099.24</v>
      </c>
      <c r="I7" s="17">
        <f t="shared" si="1"/>
        <v>3099.24</v>
      </c>
      <c r="J7" s="17">
        <f t="shared" si="0"/>
        <v>24793.919999999998</v>
      </c>
    </row>
    <row r="8" spans="1:10" x14ac:dyDescent="0.35">
      <c r="A8" s="6">
        <v>7</v>
      </c>
      <c r="B8" s="8" t="s">
        <v>68</v>
      </c>
      <c r="C8" s="8" t="s">
        <v>69</v>
      </c>
      <c r="D8" s="9" t="s">
        <v>70</v>
      </c>
      <c r="E8" s="9">
        <v>6002533</v>
      </c>
      <c r="F8" s="4">
        <v>8</v>
      </c>
      <c r="G8" s="17">
        <v>4752</v>
      </c>
      <c r="H8" s="17">
        <v>4160.16</v>
      </c>
      <c r="I8" s="17">
        <f t="shared" si="1"/>
        <v>4160.16</v>
      </c>
      <c r="J8" s="17">
        <f t="shared" si="0"/>
        <v>33281.279999999999</v>
      </c>
    </row>
    <row r="9" spans="1:10" x14ac:dyDescent="0.35">
      <c r="A9" s="6">
        <v>8</v>
      </c>
      <c r="B9" s="8" t="s">
        <v>71</v>
      </c>
      <c r="C9" s="8" t="s">
        <v>69</v>
      </c>
      <c r="D9" s="9" t="s">
        <v>70</v>
      </c>
      <c r="E9" s="9">
        <v>6002533</v>
      </c>
      <c r="F9" s="4">
        <v>8</v>
      </c>
      <c r="G9" s="17">
        <v>4752</v>
      </c>
      <c r="H9" s="17">
        <v>4160.16</v>
      </c>
      <c r="I9" s="17">
        <f t="shared" si="1"/>
        <v>4160.16</v>
      </c>
      <c r="J9" s="17">
        <f t="shared" si="0"/>
        <v>33281.279999999999</v>
      </c>
    </row>
    <row r="10" spans="1:10" x14ac:dyDescent="0.35">
      <c r="J10" s="17">
        <f>SUM(J2:J9)</f>
        <v>703219.60000000009</v>
      </c>
    </row>
    <row r="11" spans="1:10" x14ac:dyDescent="0.35">
      <c r="G11" s="19"/>
    </row>
    <row r="12" spans="1:10" x14ac:dyDescent="0.35">
      <c r="G12" s="19"/>
    </row>
    <row r="13" spans="1:10" x14ac:dyDescent="0.35">
      <c r="G13" s="19"/>
    </row>
    <row r="14" spans="1:10" x14ac:dyDescent="0.35">
      <c r="G14" s="19"/>
    </row>
    <row r="15" spans="1:10" x14ac:dyDescent="0.35">
      <c r="G15" s="19"/>
    </row>
    <row r="16" spans="1:10" x14ac:dyDescent="0.35">
      <c r="G16" s="19"/>
    </row>
    <row r="17" spans="7:7" x14ac:dyDescent="0.35">
      <c r="G17" s="19"/>
    </row>
    <row r="18" spans="7:7" x14ac:dyDescent="0.35">
      <c r="G18" s="19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49FB-5EEB-4E22-9B45-0E53AE1131B2}">
  <dimension ref="A1:J6"/>
  <sheetViews>
    <sheetView tabSelected="1" zoomScale="115" zoomScaleNormal="115" workbookViewId="0"/>
  </sheetViews>
  <sheetFormatPr defaultRowHeight="14.5" x14ac:dyDescent="0.35"/>
  <cols>
    <col min="1" max="1" width="6.54296875" style="5" bestFit="1" customWidth="1"/>
    <col min="2" max="2" width="55.1796875" bestFit="1" customWidth="1"/>
    <col min="3" max="3" width="35.36328125" bestFit="1" customWidth="1"/>
    <col min="4" max="4" width="6.1796875" bestFit="1" customWidth="1"/>
    <col min="5" max="5" width="7.08984375" bestFit="1" customWidth="1"/>
    <col min="6" max="6" width="8.90625" bestFit="1" customWidth="1"/>
    <col min="7" max="8" width="9.6328125" bestFit="1" customWidth="1"/>
    <col min="9" max="9" width="11.1796875" bestFit="1" customWidth="1"/>
    <col min="10" max="10" width="13.36328125" bestFit="1" customWidth="1"/>
  </cols>
  <sheetData>
    <row r="1" spans="1:10" x14ac:dyDescent="0.35">
      <c r="A1" s="2" t="s">
        <v>0</v>
      </c>
      <c r="B1" s="2" t="s">
        <v>6</v>
      </c>
      <c r="C1" s="2" t="s">
        <v>2</v>
      </c>
      <c r="D1" s="2" t="s">
        <v>3</v>
      </c>
      <c r="E1" s="2" t="s">
        <v>4</v>
      </c>
      <c r="F1" s="15" t="s">
        <v>84</v>
      </c>
      <c r="G1" s="2" t="s">
        <v>87</v>
      </c>
      <c r="H1" s="2" t="s">
        <v>88</v>
      </c>
      <c r="I1" s="2" t="s">
        <v>90</v>
      </c>
      <c r="J1" s="2" t="s">
        <v>91</v>
      </c>
    </row>
    <row r="2" spans="1:10" x14ac:dyDescent="0.35">
      <c r="A2" s="10">
        <v>1</v>
      </c>
      <c r="B2" s="12" t="s">
        <v>72</v>
      </c>
      <c r="C2" s="12" t="s">
        <v>73</v>
      </c>
      <c r="D2" s="13" t="s">
        <v>74</v>
      </c>
      <c r="E2" s="14">
        <v>6007491</v>
      </c>
      <c r="F2" s="4">
        <v>187</v>
      </c>
      <c r="G2" s="17">
        <v>2022.99</v>
      </c>
      <c r="H2" s="17">
        <v>1587.81</v>
      </c>
      <c r="I2" s="17">
        <f>MIN(G2:H2)</f>
        <v>1587.81</v>
      </c>
      <c r="J2" s="17">
        <f>F2*I2</f>
        <v>296920.46999999997</v>
      </c>
    </row>
    <row r="3" spans="1:10" x14ac:dyDescent="0.35">
      <c r="A3" s="10">
        <v>2</v>
      </c>
      <c r="B3" s="12" t="s">
        <v>75</v>
      </c>
      <c r="C3" s="12" t="s">
        <v>76</v>
      </c>
      <c r="D3" s="13" t="s">
        <v>77</v>
      </c>
      <c r="E3" s="13">
        <v>6007492</v>
      </c>
      <c r="F3" s="4">
        <v>569</v>
      </c>
      <c r="G3" s="17">
        <v>1293.6600000000001</v>
      </c>
      <c r="H3" s="17">
        <v>1037.9100000000001</v>
      </c>
      <c r="I3" s="17">
        <f t="shared" ref="I3:I5" si="0">MIN(G3:H3)</f>
        <v>1037.9100000000001</v>
      </c>
      <c r="J3" s="17">
        <f>F3*I3</f>
        <v>590570.79</v>
      </c>
    </row>
    <row r="4" spans="1:10" x14ac:dyDescent="0.35">
      <c r="A4" s="10">
        <v>3</v>
      </c>
      <c r="B4" s="12" t="s">
        <v>78</v>
      </c>
      <c r="C4" s="12" t="s">
        <v>79</v>
      </c>
      <c r="D4" s="13" t="s">
        <v>80</v>
      </c>
      <c r="E4" s="13">
        <v>6007493</v>
      </c>
      <c r="F4" s="4">
        <v>163</v>
      </c>
      <c r="G4" s="17">
        <v>3663</v>
      </c>
      <c r="H4" s="17">
        <v>3099.24</v>
      </c>
      <c r="I4" s="17">
        <f t="shared" si="0"/>
        <v>3099.24</v>
      </c>
      <c r="J4" s="17">
        <f>I4*F4</f>
        <v>505176.11999999994</v>
      </c>
    </row>
    <row r="5" spans="1:10" x14ac:dyDescent="0.35">
      <c r="A5" s="10">
        <v>4</v>
      </c>
      <c r="B5" s="12" t="s">
        <v>81</v>
      </c>
      <c r="C5" s="12" t="s">
        <v>82</v>
      </c>
      <c r="D5" s="13" t="s">
        <v>83</v>
      </c>
      <c r="E5" s="13">
        <v>6007494</v>
      </c>
      <c r="F5" s="4">
        <v>98</v>
      </c>
      <c r="G5" s="17">
        <v>4752</v>
      </c>
      <c r="H5" s="17">
        <v>4160.16</v>
      </c>
      <c r="I5" s="17">
        <f t="shared" si="0"/>
        <v>4160.16</v>
      </c>
      <c r="J5" s="17">
        <f>I5*F5</f>
        <v>407695.68</v>
      </c>
    </row>
    <row r="6" spans="1:10" x14ac:dyDescent="0.35">
      <c r="J6" s="17">
        <f>SUM(J2:J5)</f>
        <v>1800363.0599999998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C5CB4E6AECF48A72D68E8327A966E" ma:contentTypeVersion="29" ma:contentTypeDescription="Crie um novo documento." ma:contentTypeScope="" ma:versionID="e459729947ceabd579bbd443447a7632">
  <xsd:schema xmlns:xsd="http://www.w3.org/2001/XMLSchema" xmlns:xs="http://www.w3.org/2001/XMLSchema" xmlns:p="http://schemas.microsoft.com/office/2006/metadata/properties" xmlns:ns1="http://schemas.microsoft.com/sharepoint/v3" xmlns:ns2="dfc6615f-1604-4356-9328-be152c3ad6cb" xmlns:ns3="0faeec46-a557-401a-bfb0-3b6259be54b9" targetNamespace="http://schemas.microsoft.com/office/2006/metadata/properties" ma:root="true" ma:fieldsID="e91f03489f455bce66b7e42acf11bb03" ns1:_="" ns2:_="" ns3:_="">
    <xsd:import namespace="http://schemas.microsoft.com/sharepoint/v3"/>
    <xsd:import namespace="dfc6615f-1604-4356-9328-be152c3ad6cb"/>
    <xsd:import namespace="0faeec46-a557-401a-bfb0-3b6259be54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GERSA" minOccurs="0"/>
                <xsd:element ref="ns2:Link" minOccurs="0"/>
                <xsd:element ref="ns2:MediaServiceObjectDetectorVersions" minOccurs="0"/>
                <xsd:element ref="ns2:MediaServiceSearchProperties" minOccurs="0"/>
                <xsd:element ref="ns2:Im_x00f3_vel" minOccurs="0"/>
                <xsd:element ref="ns2:ca220ca2-5543-410e-9904-dd64cbbfa5c1CountryOrRegion" minOccurs="0"/>
                <xsd:element ref="ns2:ca220ca2-5543-410e-9904-dd64cbbfa5c1State" minOccurs="0"/>
                <xsd:element ref="ns2:ca220ca2-5543-410e-9904-dd64cbbfa5c1City" minOccurs="0"/>
                <xsd:element ref="ns2:ca220ca2-5543-410e-9904-dd64cbbfa5c1PostalCode" minOccurs="0"/>
                <xsd:element ref="ns2:ca220ca2-5543-410e-9904-dd64cbbfa5c1Street" minOccurs="0"/>
                <xsd:element ref="ns2:ca220ca2-5543-410e-9904-dd64cbbfa5c1GeoLoc" minOccurs="0"/>
                <xsd:element ref="ns2:ca220ca2-5543-410e-9904-dd64cbbfa5c1DispName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6615f-1604-4356-9328-be152c3ad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GERSA" ma:index="23" nillable="true" ma:displayName="GERSA" ma:format="Dropdown" ma:internalName="GERSA">
      <xsd:simpleType>
        <xsd:restriction base="dms:Text">
          <xsd:maxLength value="255"/>
        </xsd:restriction>
      </xsd:simpleType>
    </xsd:element>
    <xsd:element name="Link" ma:index="24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_x00f3_vel" ma:index="27" nillable="true" ma:displayName="Imóvel" ma:format="Dropdown" ma:internalName="Im_x00f3_vel">
      <xsd:simpleType>
        <xsd:restriction base="dms:Unknown"/>
      </xsd:simpleType>
    </xsd:element>
    <xsd:element name="ca220ca2-5543-410e-9904-dd64cbbfa5c1CountryOrRegion" ma:index="28" nillable="true" ma:displayName="Imóvel: País/Região" ma:internalName="CountryOrRegion" ma:readOnly="true">
      <xsd:simpleType>
        <xsd:restriction base="dms:Text"/>
      </xsd:simpleType>
    </xsd:element>
    <xsd:element name="ca220ca2-5543-410e-9904-dd64cbbfa5c1State" ma:index="29" nillable="true" ma:displayName="Imóvel: Estado" ma:internalName="State" ma:readOnly="true">
      <xsd:simpleType>
        <xsd:restriction base="dms:Text"/>
      </xsd:simpleType>
    </xsd:element>
    <xsd:element name="ca220ca2-5543-410e-9904-dd64cbbfa5c1City" ma:index="30" nillable="true" ma:displayName="Imóvel: Cidade" ma:internalName="City" ma:readOnly="true">
      <xsd:simpleType>
        <xsd:restriction base="dms:Text"/>
      </xsd:simpleType>
    </xsd:element>
    <xsd:element name="ca220ca2-5543-410e-9904-dd64cbbfa5c1PostalCode" ma:index="31" nillable="true" ma:displayName="Imóvel: CEP" ma:internalName="PostalCode" ma:readOnly="true">
      <xsd:simpleType>
        <xsd:restriction base="dms:Text"/>
      </xsd:simpleType>
    </xsd:element>
    <xsd:element name="ca220ca2-5543-410e-9904-dd64cbbfa5c1Street" ma:index="32" nillable="true" ma:displayName="Imóvel: Rua" ma:internalName="Street" ma:readOnly="true">
      <xsd:simpleType>
        <xsd:restriction base="dms:Text"/>
      </xsd:simpleType>
    </xsd:element>
    <xsd:element name="ca220ca2-5543-410e-9904-dd64cbbfa5c1GeoLoc" ma:index="33" nillable="true" ma:displayName="Imóvel: Coordenadas" ma:internalName="GeoLoc" ma:readOnly="true">
      <xsd:simpleType>
        <xsd:restriction base="dms:Unknown"/>
      </xsd:simpleType>
    </xsd:element>
    <xsd:element name="ca220ca2-5543-410e-9904-dd64cbbfa5c1DispName" ma:index="34" nillable="true" ma:displayName="Imóvel: Nome" ma:internalName="DispName" ma:readOnly="true">
      <xsd:simpleType>
        <xsd:restriction base="dms:Text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36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eec46-a557-401a-bfb0-3b6259be54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21a255-51e1-4bc2-a1f4-7542d0ce18e9}" ma:internalName="TaxCatchAll" ma:showField="CatchAllData" ma:web="0faeec46-a557-401a-bfb0-3b6259be54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c6615f-1604-4356-9328-be152c3ad6cb">
      <Terms xmlns="http://schemas.microsoft.com/office/infopath/2007/PartnerControls"/>
    </lcf76f155ced4ddcb4097134ff3c332f>
    <TaxCatchAll xmlns="0faeec46-a557-401a-bfb0-3b6259be54b9" xsi:nil="true"/>
    <_ip_UnifiedCompliancePolicyUIAction xmlns="http://schemas.microsoft.com/sharepoint/v3" xsi:nil="true"/>
    <GERSA xmlns="dfc6615f-1604-4356-9328-be152c3ad6cb" xsi:nil="true"/>
    <_ip_UnifiedCompliancePolicyProperties xmlns="http://schemas.microsoft.com/sharepoint/v3" xsi:nil="true"/>
    <Link xmlns="dfc6615f-1604-4356-9328-be152c3ad6cb">
      <Url xsi:nil="true"/>
      <Description xsi:nil="true"/>
    </Link>
    <Im_x00f3_vel xmlns="dfc6615f-1604-4356-9328-be152c3ad6cb" xsi:nil="true"/>
    <_Flow_SignoffStatus xmlns="dfc6615f-1604-4356-9328-be152c3ad6cb" xsi:nil="true"/>
  </documentManagement>
</p:properties>
</file>

<file path=customXml/itemProps1.xml><?xml version="1.0" encoding="utf-8"?>
<ds:datastoreItem xmlns:ds="http://schemas.openxmlformats.org/officeDocument/2006/customXml" ds:itemID="{9BDFEA3E-CB50-4F10-AEDF-72640513A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fc6615f-1604-4356-9328-be152c3ad6cb"/>
    <ds:schemaRef ds:uri="0faeec46-a557-401a-bfb0-3b6259be54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384C7D-2306-4E08-9579-73CF152396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B0E729-9112-4846-B844-946E85D4CEB4}">
  <ds:schemaRefs>
    <ds:schemaRef ds:uri="http://schemas.microsoft.com/office/2006/metadata/properties"/>
    <ds:schemaRef ds:uri="http://schemas.microsoft.com/office/infopath/2007/PartnerControls"/>
    <ds:schemaRef ds:uri="dfc6615f-1604-4356-9328-be152c3ad6cb"/>
    <ds:schemaRef ds:uri="0faeec46-a557-401a-bfb0-3b6259be54b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SLIM</vt:lpstr>
      <vt:lpstr>EXCLUSIVO</vt:lpstr>
      <vt:lpstr>SINGULAR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Duarte Ribeiro</dc:creator>
  <cp:keywords/>
  <dc:description/>
  <cp:lastModifiedBy>Felipe Duarte Ribeiro</cp:lastModifiedBy>
  <cp:revision/>
  <dcterms:created xsi:type="dcterms:W3CDTF">2024-12-09T14:47:25Z</dcterms:created>
  <dcterms:modified xsi:type="dcterms:W3CDTF">2025-10-13T20:50:56Z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2024-12-09T14:48:12Z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3e7f628a-ed86-4739-8218-1c88d79ca079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0x010100A0AC5CB4E6AECF48A72D68E8327A966E</vt:lpwstr>
  </property>
  <property fmtid="{D5CDD505-2E9C-101B-9397-08002B2CF9AE}" pid="10" name="MediaServiceImageTags">
    <vt:lpwstr/>
  </property>
</Properties>
</file>